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'1'!$A$1:$H$43</definedName>
  </definedNames>
  <calcPr calcId="145621"/>
</workbook>
</file>

<file path=xl/calcChain.xml><?xml version="1.0" encoding="utf-8"?>
<calcChain xmlns="http://schemas.openxmlformats.org/spreadsheetml/2006/main">
  <c r="I36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F36" i="1"/>
  <c r="I10" i="1" l="1"/>
</calcChain>
</file>

<file path=xl/sharedStrings.xml><?xml version="1.0" encoding="utf-8"?>
<sst xmlns="http://schemas.openxmlformats.org/spreadsheetml/2006/main" count="101" uniqueCount="44">
  <si>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</si>
  <si>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</si>
  <si>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</si>
  <si>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</si>
  <si>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</si>
  <si>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</si>
  <si>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</si>
  <si>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</si>
  <si>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</si>
  <si>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</si>
  <si>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</si>
  <si>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</si>
  <si>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</si>
  <si>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</si>
  <si>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</si>
  <si>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</si>
  <si>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</si>
  <si>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</si>
  <si>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</si>
  <si>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</si>
  <si>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НВЛ-2019/671</t>
    </r>
  </si>
  <si>
    <t>Наименование лота:  "Реализация невостребованных ликвидных МТР. Арматура промышленная трубопроводная"</t>
  </si>
  <si>
    <t>ЛОТ НЕДЕЛИМЫЙ</t>
  </si>
  <si>
    <t>Прокладка А-200-16ПМБ исполнения А для фланца Ду 200 мм на Р 16 кгс/см2 из паронита марки ПМБ</t>
  </si>
  <si>
    <t>Прокладка Б-150-100 ПМБ-1 исполнения Б для фланца Ду 150 мм на Р 100 кгс/см2 из паронита марки ПМБ-1</t>
  </si>
  <si>
    <t>Прокладка А-300-100ПМБ исполнения А для фланца Ду 300 мм на Р 100 кгс/см2 из паронита марки ПМБ</t>
  </si>
  <si>
    <t>Прокладка Б-150-63 ПМБ-1 исполнения Б для фланца Ду 150 мм на Р 63 кгс/см2 из паронита марки ПМБ-1</t>
  </si>
  <si>
    <t>Прокладка Б-50-63 ПМБ-1 исполнения Б для фланца Ду 50 мм на Р 63 кгс/см2 из паронита марки ПМБ-1</t>
  </si>
  <si>
    <t>Прокладка Б-50-16ПМБ исполнения Б для фланца Ду 50 мм на Р 16 кгс/см2 из паронита марки ПМБ</t>
  </si>
  <si>
    <t>Комплект фланцев 6" WN 1500 RTJ сталь 13ХФА в комплекте с прокладкой и шпилькой</t>
  </si>
  <si>
    <t>Прокладка А-80-40 ПМБ-1 исполнения А для фланца Ду 80 мм на Р 40 кгс/см2 из паронита марки ПМБ-1</t>
  </si>
  <si>
    <t>Прокладка Б-50-160 ПМБ исполнения Б для фланца Ду 50 мм на Р 16о кгс/см2 из паронита марки ПМБ</t>
  </si>
  <si>
    <t>Прокладка Б-150-160 ПМБ исполнения Б для фланца Ду 150 мм на Р 160 кгс/см2 из паронита марки ПМБ</t>
  </si>
  <si>
    <t>Прокладка А-300-63ПМБ-1 исполнения А для фланца Ду 300мм на Р 63кгс/см2 из паронита марки ПМБ-1</t>
  </si>
  <si>
    <t>Прокладка А-50-16ПМБ исполнения А для фланца Ду 50 мм на Р 16 кгс/см2 из паронита марки ПМБ</t>
  </si>
  <si>
    <t>Прокладка А-400-16ПМБ исполнения А для фланца Ду400мм на Р16кгс/см2 из паронита марки ПМБ</t>
  </si>
  <si>
    <t>Прокладка А-500-16ПМБ исполнения А для фланца Ду500мм на Р16кгс/см2 из паронита марки ПМБ</t>
  </si>
  <si>
    <t>Прокладка Б-400-40ПМБ исполнения Б для фланца Ду 400 мм на Р 40 кгс/см2 из паронита марки ПМБ</t>
  </si>
  <si>
    <t>Прокладка Б-500-16ПМБ исполнения Б для фланца Ду500мм на Р16кгс/см2 из паронита марки ПМБ</t>
  </si>
  <si>
    <t>Прокладка А-100-2,5-ПМБ исполнения А для фланца Ду100мм на Р2,5кгс/см2 из паронита марки ПМБ</t>
  </si>
  <si>
    <t>Прокладка В-150-63ПМБ-1 исполнения В для фланца Ду 150мм на Р 63кгс/см2 из паронита марки ПМБ-1</t>
  </si>
  <si>
    <t>Прокладка А-200-2,5ПМБ исполнения А для фланца Ду200мм на Р 2,5 из паронита марки ПМБ</t>
  </si>
  <si>
    <t>ШТ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</si>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</sst>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16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4"/>
  <sheetViews>
    <sheetView tabSelected="1" view="pageBreakPreview" zoomScaleNormal="100" zoomScaleSheetLayoutView="100" workbookViewId="0">
      <selection activeCell="F7" sqref="F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37.5" customHeight="1" x14ac:dyDescent="0.25">
      <c r="A2" s="53" t="s">
        <v>21</v>
      </c>
      <c r="B2" s="53"/>
      <c r="C2" s="53"/>
      <c r="D2" s="53"/>
      <c r="E2" s="53"/>
      <c r="F2" s="53"/>
      <c r="G2" s="53"/>
      <c r="H2" s="53"/>
    </row>
    <row r="3" spans="1:16361" s="1" customFormat="1" ht="18.75" x14ac:dyDescent="0.25">
      <c r="A3" s="54" t="s">
        <v>20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22</v>
      </c>
      <c r="B4" s="55"/>
      <c r="C4" s="55"/>
      <c r="D4" s="55"/>
      <c r="E4" s="55"/>
      <c r="F4" s="55"/>
      <c r="G4" s="55"/>
      <c r="H4" s="55"/>
    </row>
    <row r="5" spans="1:16361" s="15" customFormat="1" ht="18.75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3.5" customHeight="1" x14ac:dyDescent="0.2">
      <c r="A6" s="49" t="s">
        <v>19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0">
        <v>1</v>
      </c>
      <c r="B10" s="40" t="s">
        <v>12</v>
      </c>
      <c r="C10" s="43">
        <v>1123351</v>
      </c>
      <c r="D10" s="47" t="s">
        <v>23</v>
      </c>
      <c r="E10" s="44" t="s">
        <v>42</v>
      </c>
      <c r="F10" s="45">
        <v>1</v>
      </c>
      <c r="G10" s="46">
        <v>38.821880999999998</v>
      </c>
      <c r="H10" s="66">
        <v>41153</v>
      </c>
      <c r="I10" s="41">
        <f>G10*F10</f>
        <v>38.821880999999998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0">
        <v>2</v>
      </c>
      <c r="B11" s="40" t="s">
        <v>12</v>
      </c>
      <c r="C11" s="43">
        <v>1134827</v>
      </c>
      <c r="D11" s="47" t="s">
        <v>24</v>
      </c>
      <c r="E11" s="44" t="s">
        <v>42</v>
      </c>
      <c r="F11" s="45">
        <v>1</v>
      </c>
      <c r="G11" s="46">
        <v>32.617042500000004</v>
      </c>
      <c r="H11" s="66">
        <v>40026</v>
      </c>
      <c r="I11" s="41">
        <f t="shared" ref="I11:I35" si="0">G11*F11</f>
        <v>32.617042500000004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0">
        <v>3</v>
      </c>
      <c r="B12" s="40" t="s">
        <v>12</v>
      </c>
      <c r="C12" s="43">
        <v>1134827</v>
      </c>
      <c r="D12" s="47" t="s">
        <v>24</v>
      </c>
      <c r="E12" s="44" t="s">
        <v>42</v>
      </c>
      <c r="F12" s="45">
        <v>3</v>
      </c>
      <c r="G12" s="46">
        <v>32.617042500000004</v>
      </c>
      <c r="H12" s="66">
        <v>40026</v>
      </c>
      <c r="I12" s="41">
        <f t="shared" si="0"/>
        <v>97.851127500000018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40">
        <v>4</v>
      </c>
      <c r="B13" s="40" t="s">
        <v>12</v>
      </c>
      <c r="C13" s="43">
        <v>1165364</v>
      </c>
      <c r="D13" s="47" t="s">
        <v>25</v>
      </c>
      <c r="E13" s="44" t="s">
        <v>42</v>
      </c>
      <c r="F13" s="45">
        <v>5</v>
      </c>
      <c r="G13" s="46">
        <v>70.320960000000014</v>
      </c>
      <c r="H13" s="66">
        <v>40118</v>
      </c>
      <c r="I13" s="41">
        <f t="shared" si="0"/>
        <v>351.60480000000007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0" x14ac:dyDescent="0.25">
      <c r="A14" s="40">
        <v>5</v>
      </c>
      <c r="B14" s="40" t="s">
        <v>12</v>
      </c>
      <c r="C14" s="43">
        <v>1180286</v>
      </c>
      <c r="D14" s="47" t="s">
        <v>26</v>
      </c>
      <c r="E14" s="44" t="s">
        <v>42</v>
      </c>
      <c r="F14" s="45">
        <v>1</v>
      </c>
      <c r="G14" s="46">
        <v>39.175719999999998</v>
      </c>
      <c r="H14" s="66">
        <v>40118</v>
      </c>
      <c r="I14" s="41">
        <f t="shared" si="0"/>
        <v>39.175719999999998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0" x14ac:dyDescent="0.25">
      <c r="A15" s="40">
        <v>6</v>
      </c>
      <c r="B15" s="40" t="s">
        <v>12</v>
      </c>
      <c r="C15" s="43">
        <v>1180286</v>
      </c>
      <c r="D15" s="47" t="s">
        <v>26</v>
      </c>
      <c r="E15" s="44" t="s">
        <v>42</v>
      </c>
      <c r="F15" s="45">
        <v>1</v>
      </c>
      <c r="G15" s="46">
        <v>39.175719999999998</v>
      </c>
      <c r="H15" s="66">
        <v>40118</v>
      </c>
      <c r="I15" s="41">
        <f t="shared" si="0"/>
        <v>39.175719999999998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0" x14ac:dyDescent="0.25">
      <c r="A16" s="40">
        <v>7</v>
      </c>
      <c r="B16" s="40" t="s">
        <v>12</v>
      </c>
      <c r="C16" s="43">
        <v>1180290</v>
      </c>
      <c r="D16" s="47" t="s">
        <v>27</v>
      </c>
      <c r="E16" s="44" t="s">
        <v>42</v>
      </c>
      <c r="F16" s="45">
        <v>1</v>
      </c>
      <c r="G16" s="46">
        <v>15.425123999999997</v>
      </c>
      <c r="H16" s="66">
        <v>40378</v>
      </c>
      <c r="I16" s="41">
        <f t="shared" si="0"/>
        <v>15.425123999999997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0" x14ac:dyDescent="0.25">
      <c r="A17" s="40">
        <v>8</v>
      </c>
      <c r="B17" s="40" t="s">
        <v>12</v>
      </c>
      <c r="C17" s="43">
        <v>1193896</v>
      </c>
      <c r="D17" s="47" t="s">
        <v>28</v>
      </c>
      <c r="E17" s="44" t="s">
        <v>42</v>
      </c>
      <c r="F17" s="45">
        <v>1</v>
      </c>
      <c r="G17" s="46">
        <v>19.092517999999998</v>
      </c>
      <c r="H17" s="66">
        <v>41974</v>
      </c>
      <c r="I17" s="41">
        <f t="shared" si="0"/>
        <v>19.092517999999998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0" x14ac:dyDescent="0.25">
      <c r="A18" s="40">
        <v>9</v>
      </c>
      <c r="B18" s="40" t="s">
        <v>12</v>
      </c>
      <c r="C18" s="43">
        <v>1242046</v>
      </c>
      <c r="D18" s="47" t="s">
        <v>29</v>
      </c>
      <c r="E18" s="44" t="s">
        <v>43</v>
      </c>
      <c r="F18" s="45">
        <v>1</v>
      </c>
      <c r="G18" s="46">
        <v>52781.415000000001</v>
      </c>
      <c r="H18" s="66">
        <v>40048</v>
      </c>
      <c r="I18" s="41">
        <f t="shared" si="0"/>
        <v>52781.415000000001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0" x14ac:dyDescent="0.25">
      <c r="A19" s="40">
        <v>10</v>
      </c>
      <c r="B19" s="40" t="s">
        <v>12</v>
      </c>
      <c r="C19" s="43">
        <v>1254221</v>
      </c>
      <c r="D19" s="47" t="s">
        <v>30</v>
      </c>
      <c r="E19" s="44" t="s">
        <v>42</v>
      </c>
      <c r="F19" s="45">
        <v>1</v>
      </c>
      <c r="G19" s="46">
        <v>23.881584500000002</v>
      </c>
      <c r="H19" s="66">
        <v>40834</v>
      </c>
      <c r="I19" s="41">
        <f t="shared" si="0"/>
        <v>23.881584500000002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0" x14ac:dyDescent="0.25">
      <c r="A20" s="40">
        <v>11</v>
      </c>
      <c r="B20" s="40" t="s">
        <v>12</v>
      </c>
      <c r="C20" s="43">
        <v>1254221</v>
      </c>
      <c r="D20" s="47" t="s">
        <v>30</v>
      </c>
      <c r="E20" s="44" t="s">
        <v>42</v>
      </c>
      <c r="F20" s="45">
        <v>1</v>
      </c>
      <c r="G20" s="46">
        <v>25.538320000000002</v>
      </c>
      <c r="H20" s="66">
        <v>41974</v>
      </c>
      <c r="I20" s="41">
        <f t="shared" si="0"/>
        <v>25.538320000000002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0" x14ac:dyDescent="0.25">
      <c r="A21" s="40">
        <v>12</v>
      </c>
      <c r="B21" s="40" t="s">
        <v>12</v>
      </c>
      <c r="C21" s="43">
        <v>1377717</v>
      </c>
      <c r="D21" s="47" t="s">
        <v>31</v>
      </c>
      <c r="E21" s="44" t="s">
        <v>42</v>
      </c>
      <c r="F21" s="45">
        <v>1</v>
      </c>
      <c r="G21" s="46">
        <v>16.934625</v>
      </c>
      <c r="H21" s="66">
        <v>40625</v>
      </c>
      <c r="I21" s="41">
        <f t="shared" si="0"/>
        <v>16.934625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0" x14ac:dyDescent="0.25">
      <c r="A22" s="40">
        <v>13</v>
      </c>
      <c r="B22" s="40" t="s">
        <v>12</v>
      </c>
      <c r="C22" s="43">
        <v>1379428</v>
      </c>
      <c r="D22" s="47" t="s">
        <v>32</v>
      </c>
      <c r="E22" s="44" t="s">
        <v>42</v>
      </c>
      <c r="F22" s="45">
        <v>1</v>
      </c>
      <c r="G22" s="46">
        <v>33.944515000000003</v>
      </c>
      <c r="H22" s="66">
        <v>40625</v>
      </c>
      <c r="I22" s="41">
        <f t="shared" si="0"/>
        <v>33.944515000000003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0" x14ac:dyDescent="0.25">
      <c r="A23" s="40">
        <v>14</v>
      </c>
      <c r="B23" s="40" t="s">
        <v>12</v>
      </c>
      <c r="C23" s="43">
        <v>1379428</v>
      </c>
      <c r="D23" s="47" t="s">
        <v>32</v>
      </c>
      <c r="E23" s="44" t="s">
        <v>42</v>
      </c>
      <c r="F23" s="45">
        <v>2</v>
      </c>
      <c r="G23" s="46">
        <v>33.944515000000003</v>
      </c>
      <c r="H23" s="66">
        <v>40625</v>
      </c>
      <c r="I23" s="41">
        <f t="shared" si="0"/>
        <v>67.889030000000005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0" x14ac:dyDescent="0.25">
      <c r="A24" s="40">
        <v>15</v>
      </c>
      <c r="B24" s="40" t="s">
        <v>12</v>
      </c>
      <c r="C24" s="43">
        <v>1398754</v>
      </c>
      <c r="D24" s="47" t="s">
        <v>33</v>
      </c>
      <c r="E24" s="44" t="s">
        <v>42</v>
      </c>
      <c r="F24" s="45">
        <v>6</v>
      </c>
      <c r="G24" s="46">
        <v>59.871137999999995</v>
      </c>
      <c r="H24" s="66">
        <v>41553</v>
      </c>
      <c r="I24" s="41">
        <f t="shared" si="0"/>
        <v>359.22682799999995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0" x14ac:dyDescent="0.25">
      <c r="A25" s="40">
        <v>16</v>
      </c>
      <c r="B25" s="40" t="s">
        <v>12</v>
      </c>
      <c r="C25" s="43">
        <v>1432585</v>
      </c>
      <c r="D25" s="47" t="s">
        <v>34</v>
      </c>
      <c r="E25" s="44" t="s">
        <v>42</v>
      </c>
      <c r="F25" s="45">
        <v>2</v>
      </c>
      <c r="G25" s="46">
        <v>21.209849999999999</v>
      </c>
      <c r="H25" s="66">
        <v>41005</v>
      </c>
      <c r="I25" s="41">
        <f t="shared" si="0"/>
        <v>42.419699999999999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30" x14ac:dyDescent="0.25">
      <c r="A26" s="40">
        <v>17</v>
      </c>
      <c r="B26" s="40" t="s">
        <v>12</v>
      </c>
      <c r="C26" s="43">
        <v>1432585</v>
      </c>
      <c r="D26" s="47" t="s">
        <v>34</v>
      </c>
      <c r="E26" s="44" t="s">
        <v>42</v>
      </c>
      <c r="F26" s="45">
        <v>41</v>
      </c>
      <c r="G26" s="46">
        <v>21.209849999999999</v>
      </c>
      <c r="H26" s="66">
        <v>41005</v>
      </c>
      <c r="I26" s="41">
        <f t="shared" si="0"/>
        <v>869.60384999999997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30" x14ac:dyDescent="0.25">
      <c r="A27" s="40">
        <v>18</v>
      </c>
      <c r="B27" s="40" t="s">
        <v>12</v>
      </c>
      <c r="C27" s="43">
        <v>1432585</v>
      </c>
      <c r="D27" s="47" t="s">
        <v>34</v>
      </c>
      <c r="E27" s="44" t="s">
        <v>42</v>
      </c>
      <c r="F27" s="45">
        <v>4</v>
      </c>
      <c r="G27" s="46">
        <v>17.484563999999999</v>
      </c>
      <c r="H27" s="66">
        <v>41304</v>
      </c>
      <c r="I27" s="41">
        <f t="shared" si="0"/>
        <v>69.938255999999996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30" x14ac:dyDescent="0.25">
      <c r="A28" s="40">
        <v>19</v>
      </c>
      <c r="B28" s="40" t="s">
        <v>12</v>
      </c>
      <c r="C28" s="43">
        <v>1483757</v>
      </c>
      <c r="D28" s="47" t="s">
        <v>35</v>
      </c>
      <c r="E28" s="44" t="s">
        <v>42</v>
      </c>
      <c r="F28" s="45">
        <v>1</v>
      </c>
      <c r="G28" s="46">
        <v>90.848857499999994</v>
      </c>
      <c r="H28" s="66">
        <v>41001</v>
      </c>
      <c r="I28" s="41">
        <f t="shared" si="0"/>
        <v>90.848857499999994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30" x14ac:dyDescent="0.25">
      <c r="A29" s="40">
        <v>20</v>
      </c>
      <c r="B29" s="40" t="s">
        <v>12</v>
      </c>
      <c r="C29" s="43">
        <v>1483760</v>
      </c>
      <c r="D29" s="47" t="s">
        <v>36</v>
      </c>
      <c r="E29" s="44" t="s">
        <v>42</v>
      </c>
      <c r="F29" s="45">
        <v>2</v>
      </c>
      <c r="G29" s="46">
        <v>128.65737899999999</v>
      </c>
      <c r="H29" s="66">
        <v>41001</v>
      </c>
      <c r="I29" s="41">
        <f t="shared" si="0"/>
        <v>257.31475799999998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30" x14ac:dyDescent="0.25">
      <c r="A30" s="40">
        <v>21</v>
      </c>
      <c r="B30" s="40" t="s">
        <v>12</v>
      </c>
      <c r="C30" s="43">
        <v>1485173</v>
      </c>
      <c r="D30" s="47" t="s">
        <v>37</v>
      </c>
      <c r="E30" s="44" t="s">
        <v>42</v>
      </c>
      <c r="F30" s="45">
        <v>2</v>
      </c>
      <c r="G30" s="46">
        <v>89.002814999999998</v>
      </c>
      <c r="H30" s="66">
        <v>41001</v>
      </c>
      <c r="I30" s="41">
        <f t="shared" si="0"/>
        <v>178.00563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30" x14ac:dyDescent="0.25">
      <c r="A31" s="40">
        <v>22</v>
      </c>
      <c r="B31" s="40" t="s">
        <v>12</v>
      </c>
      <c r="C31" s="43">
        <v>1485174</v>
      </c>
      <c r="D31" s="47" t="s">
        <v>38</v>
      </c>
      <c r="E31" s="44" t="s">
        <v>42</v>
      </c>
      <c r="F31" s="45">
        <v>2</v>
      </c>
      <c r="G31" s="46">
        <v>128.65737899999999</v>
      </c>
      <c r="H31" s="66">
        <v>41001</v>
      </c>
      <c r="I31" s="41">
        <f t="shared" si="0"/>
        <v>257.31475799999998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30" x14ac:dyDescent="0.25">
      <c r="A32" s="40">
        <v>23</v>
      </c>
      <c r="B32" s="40" t="s">
        <v>12</v>
      </c>
      <c r="C32" s="43">
        <v>1490480</v>
      </c>
      <c r="D32" s="47" t="s">
        <v>39</v>
      </c>
      <c r="E32" s="44" t="s">
        <v>42</v>
      </c>
      <c r="F32" s="45">
        <v>4</v>
      </c>
      <c r="G32" s="46">
        <v>22.186913999999998</v>
      </c>
      <c r="H32" s="66">
        <v>41300</v>
      </c>
      <c r="I32" s="41">
        <f t="shared" si="0"/>
        <v>88.747655999999992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30" x14ac:dyDescent="0.25">
      <c r="A33" s="40">
        <v>24</v>
      </c>
      <c r="B33" s="40" t="s">
        <v>12</v>
      </c>
      <c r="C33" s="43">
        <v>1490480</v>
      </c>
      <c r="D33" s="47" t="s">
        <v>39</v>
      </c>
      <c r="E33" s="44" t="s">
        <v>42</v>
      </c>
      <c r="F33" s="45">
        <v>4</v>
      </c>
      <c r="G33" s="46">
        <v>22.186913999999998</v>
      </c>
      <c r="H33" s="66">
        <v>41300</v>
      </c>
      <c r="I33" s="41">
        <f t="shared" si="0"/>
        <v>88.747655999999992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30" x14ac:dyDescent="0.25">
      <c r="A34" s="40">
        <v>25</v>
      </c>
      <c r="B34" s="40" t="s">
        <v>12</v>
      </c>
      <c r="C34" s="43">
        <v>1504017</v>
      </c>
      <c r="D34" s="47" t="s">
        <v>40</v>
      </c>
      <c r="E34" s="44" t="s">
        <v>42</v>
      </c>
      <c r="F34" s="45">
        <v>1</v>
      </c>
      <c r="G34" s="46">
        <v>37.945920000000001</v>
      </c>
      <c r="H34" s="66">
        <v>41350</v>
      </c>
      <c r="I34" s="41">
        <f t="shared" si="0"/>
        <v>37.945920000000001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30" x14ac:dyDescent="0.25">
      <c r="A35" s="40">
        <v>26</v>
      </c>
      <c r="B35" s="40" t="s">
        <v>12</v>
      </c>
      <c r="C35" s="43">
        <v>1515124</v>
      </c>
      <c r="D35" s="47" t="s">
        <v>41</v>
      </c>
      <c r="E35" s="44" t="s">
        <v>42</v>
      </c>
      <c r="F35" s="45">
        <v>4</v>
      </c>
      <c r="G35" s="46">
        <v>50.965295999999995</v>
      </c>
      <c r="H35" s="66">
        <v>41300</v>
      </c>
      <c r="I35" s="41">
        <f t="shared" si="0"/>
        <v>203.86118399999998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4" customFormat="1" x14ac:dyDescent="0.25">
      <c r="A36" s="60" t="s">
        <v>7</v>
      </c>
      <c r="B36" s="60"/>
      <c r="C36" s="60"/>
      <c r="D36" s="60"/>
      <c r="E36" s="26"/>
      <c r="F36" s="27">
        <f>SUM(F10:F35)</f>
        <v>94</v>
      </c>
      <c r="G36" s="28"/>
      <c r="H36" s="36"/>
      <c r="I36" s="42">
        <f>SUM(I10:I35)</f>
        <v>56127.342061000003</v>
      </c>
    </row>
    <row r="37" spans="1:16361" s="4" customFormat="1" x14ac:dyDescent="0.25">
      <c r="A37" s="5"/>
      <c r="B37" s="5"/>
      <c r="C37" s="5"/>
      <c r="D37" s="6"/>
      <c r="E37" s="7"/>
      <c r="F37" s="10"/>
      <c r="G37" s="10"/>
      <c r="H37" s="37"/>
    </row>
    <row r="38" spans="1:16361" s="4" customFormat="1" ht="93.75" customHeight="1" x14ac:dyDescent="0.25">
      <c r="A38" s="61" t="s">
        <v>8</v>
      </c>
      <c r="B38" s="62"/>
      <c r="C38" s="62"/>
      <c r="D38" s="63"/>
      <c r="E38" s="64" t="s">
        <v>9</v>
      </c>
      <c r="F38" s="64"/>
      <c r="G38" s="64"/>
      <c r="H38" s="64"/>
    </row>
    <row r="39" spans="1:16361" s="4" customFormat="1" ht="15.75" customHeight="1" x14ac:dyDescent="0.25">
      <c r="A39" s="57" t="s">
        <v>10</v>
      </c>
      <c r="B39" s="58"/>
      <c r="C39" s="58"/>
      <c r="D39" s="59"/>
      <c r="E39" s="56" t="s">
        <v>16</v>
      </c>
      <c r="F39" s="56"/>
      <c r="G39" s="56"/>
      <c r="H39" s="56"/>
    </row>
    <row r="40" spans="1:16361" s="4" customFormat="1" ht="15.75" customHeight="1" x14ac:dyDescent="0.25">
      <c r="A40" s="57" t="s">
        <v>15</v>
      </c>
      <c r="B40" s="58"/>
      <c r="C40" s="58"/>
      <c r="D40" s="59"/>
      <c r="E40" s="56" t="s">
        <v>16</v>
      </c>
      <c r="F40" s="56"/>
      <c r="G40" s="56"/>
      <c r="H40" s="56"/>
    </row>
    <row r="43" spans="1:16361" s="18" customFormat="1" ht="15.75" x14ac:dyDescent="0.2">
      <c r="A43" s="48" t="s">
        <v>17</v>
      </c>
      <c r="B43" s="48"/>
      <c r="C43" s="48"/>
      <c r="D43" s="48"/>
      <c r="E43" s="19"/>
      <c r="F43" s="19"/>
      <c r="G43" s="65" t="s">
        <v>18</v>
      </c>
      <c r="H43" s="65"/>
    </row>
    <row r="44" spans="1:16361" s="12" customFormat="1" ht="18.75" x14ac:dyDescent="0.3">
      <c r="A44" s="17"/>
      <c r="C44" s="31"/>
      <c r="F44" s="13"/>
      <c r="G44" s="33"/>
      <c r="H44" s="38"/>
    </row>
  </sheetData>
  <mergeCells count="15">
    <mergeCell ref="A43:D43"/>
    <mergeCell ref="A6:H6"/>
    <mergeCell ref="A1:H1"/>
    <mergeCell ref="A2:H2"/>
    <mergeCell ref="A3:H3"/>
    <mergeCell ref="A4:H4"/>
    <mergeCell ref="A5:H5"/>
    <mergeCell ref="E40:H40"/>
    <mergeCell ref="E39:H39"/>
    <mergeCell ref="A40:D40"/>
    <mergeCell ref="A39:D39"/>
    <mergeCell ref="A36:D36"/>
    <mergeCell ref="A38:D38"/>
    <mergeCell ref="E38:H38"/>
    <mergeCell ref="G43:H43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2019-10-31T04:29:36Z</cp:lastPrinted>
  <dcterms:created xsi:type="dcterms:W3CDTF">2016-09-16T10:27:35Z</dcterms:created>
  <dcterms:modified xsi:type="dcterms:W3CDTF">2019-10-31T04:35:48Z</dcterms:modified>
</cp:coreProperties>
</file>